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кадемическая 26" sheetId="1" r:id="rId1"/>
  </sheets>
  <externalReferences>
    <externalReference r:id="rId2"/>
  </externalReferences>
  <definedNames>
    <definedName name="Z_6E36EA37_049E_4FAE_B719_2847CD16F858_.wvu.Cols" localSheetId="0" hidden="1">'Академическая 26'!#REF!,'Академическая 26'!#REF!</definedName>
    <definedName name="Z_6E36EA37_049E_4FAE_B719_2847CD16F858_.wvu.Rows" localSheetId="0" hidden="1">'Академическая 26'!$42:$45</definedName>
    <definedName name="Z_73C0D023_21BD_4441_8EFA_957546C15799_.wvu.Cols" localSheetId="0" hidden="1">'Академическая 26'!#REF!,'Академическая 26'!#REF!</definedName>
    <definedName name="Z_73C0D023_21BD_4441_8EFA_957546C15799_.wvu.Rows" localSheetId="0" hidden="1">'Академическая 26'!$42:$45</definedName>
    <definedName name="_xlnm.Print_Area" localSheetId="0">'Академическая 26'!$A$1:$I$60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<sst xmlns="http://schemas.openxmlformats.org/spreadsheetml/2006/main" count="62" uniqueCount="53">
  <si>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</si>
  <si>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</si>
  <si>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</si>
  <si>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</si>
  <si>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</si>
  <si>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</si>
  <si>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</si>
  <si>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</si>
  <si>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</si>
  <si>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</si>
  <si>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</si>
  <si>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</si>
  <si>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</si>
  <si>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</si>
  <si>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</si>
  <si>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</si>
  <si>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</si>
  <si>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</si>
  <si>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</si>
  <si>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</si>
  <si>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</si>
  <si>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</si>
  <si>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</si>
  <si>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</si>
  <si>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</si>
  <si>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</si>
  <si>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</si>
  <si>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</si>
  <si>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</si>
  <si>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</si>
  <si>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</si>
  <si>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</si>
  <si>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</si>
  <si>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</si>
  <si>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</si>
  <si>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</si>
  <si>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</si>
  <si>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</si>
  <si>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26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</si>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</sst>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7">
          <cell r="W17">
            <v>21551.018036316771</v>
          </cell>
          <cell r="X17">
            <v>4345.1590071003311</v>
          </cell>
          <cell r="Y17">
            <v>69052.898400000005</v>
          </cell>
          <cell r="AA17">
            <v>2550</v>
          </cell>
          <cell r="AI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X17">
            <v>56645.429220493854</v>
          </cell>
          <cell r="BB17">
            <v>0</v>
          </cell>
          <cell r="BC17">
            <v>61.3</v>
          </cell>
          <cell r="BD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CN17">
            <v>13116.767110799705</v>
          </cell>
          <cell r="CO17">
            <v>2697.5097792342858</v>
          </cell>
          <cell r="CP17">
            <v>0</v>
          </cell>
          <cell r="DE17">
            <v>12039.775780569051</v>
          </cell>
          <cell r="DS17">
            <v>58028.408224037914</v>
          </cell>
          <cell r="DT17">
            <v>11842.688340083252</v>
          </cell>
          <cell r="DU17">
            <v>11317.3935</v>
          </cell>
          <cell r="EK17">
            <v>55738.398751581532</v>
          </cell>
          <cell r="EU17">
            <v>41836.074891537624</v>
          </cell>
          <cell r="EV17">
            <v>10269.168861096125</v>
          </cell>
          <cell r="EW17">
            <v>386.01900000000006</v>
          </cell>
          <cell r="FG17">
            <v>33504.003876311253</v>
          </cell>
          <cell r="FM17">
            <v>31816.52732725356</v>
          </cell>
          <cell r="FN17">
            <v>9576.742599572719</v>
          </cell>
          <cell r="FO17">
            <v>0</v>
          </cell>
          <cell r="FU17">
            <v>25203.210252692708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tabSelected="1" topLeftCell="A22" zoomScale="90" zoomScaleNormal="90" zoomScaleSheetLayoutView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10" style="1" customWidth="1"/>
    <col min="9" max="10" width="0" style="1" hidden="1" customWidth="1"/>
    <col min="11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1429404.94</v>
      </c>
      <c r="F9" s="17">
        <f t="shared" ref="F9:G9" si="0">SUM(F10:F14)</f>
        <v>1391309.3199999998</v>
      </c>
      <c r="G9" s="17">
        <f t="shared" si="0"/>
        <v>328280.08999999997</v>
      </c>
    </row>
    <row r="10" spans="1:7" ht="13.2" customHeight="1" x14ac:dyDescent="0.3">
      <c r="A10" s="73" t="s">
        <v>9</v>
      </c>
      <c r="B10" s="74"/>
      <c r="C10" s="74"/>
      <c r="D10" s="75"/>
      <c r="E10" s="18">
        <v>606665.51</v>
      </c>
      <c r="F10" s="18">
        <v>622107.76</v>
      </c>
      <c r="G10" s="19">
        <v>173840.51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138272.20000000001</v>
      </c>
      <c r="F12" s="18">
        <v>121628.98</v>
      </c>
      <c r="G12" s="19">
        <v>23397.8</v>
      </c>
    </row>
    <row r="13" spans="1:7" ht="13.5" customHeight="1" x14ac:dyDescent="0.3">
      <c r="A13" s="73" t="s">
        <v>12</v>
      </c>
      <c r="B13" s="74"/>
      <c r="C13" s="74"/>
      <c r="D13" s="75"/>
      <c r="E13" s="18">
        <v>275330.45</v>
      </c>
      <c r="F13" s="18">
        <v>241835.69</v>
      </c>
      <c r="G13" s="19">
        <v>43615.6</v>
      </c>
    </row>
    <row r="14" spans="1:7" ht="14.4" customHeight="1" x14ac:dyDescent="0.3">
      <c r="A14" s="66" t="s">
        <v>13</v>
      </c>
      <c r="B14" s="66"/>
      <c r="C14" s="66"/>
      <c r="D14" s="66"/>
      <c r="E14" s="18">
        <v>409136.78</v>
      </c>
      <c r="F14" s="18">
        <v>405736.89</v>
      </c>
      <c r="G14" s="19">
        <v>87426.18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711108.08</v>
      </c>
      <c r="F15" s="17">
        <f t="shared" ref="F15:G15" si="1">SUM(F16:F19)</f>
        <v>714185.46000000008</v>
      </c>
      <c r="G15" s="17">
        <f t="shared" si="1"/>
        <v>150557.38999999998</v>
      </c>
    </row>
    <row r="16" spans="1:7" ht="33.6" customHeight="1" x14ac:dyDescent="0.3">
      <c r="A16" s="79" t="s">
        <v>45</v>
      </c>
      <c r="B16" s="80"/>
      <c r="C16" s="80"/>
      <c r="D16" s="81"/>
      <c r="E16" s="18">
        <v>694009</v>
      </c>
      <c r="F16" s="18">
        <v>698584.05</v>
      </c>
      <c r="G16" s="19">
        <v>149059.72</v>
      </c>
    </row>
    <row r="17" spans="1:11" ht="15.6" x14ac:dyDescent="0.3">
      <c r="A17" s="66" t="s">
        <v>46</v>
      </c>
      <c r="B17" s="66"/>
      <c r="C17" s="66"/>
      <c r="D17" s="66"/>
      <c r="E17" s="18">
        <v>1617.95</v>
      </c>
      <c r="F17" s="18">
        <v>1485.87</v>
      </c>
      <c r="G17" s="19">
        <v>132.08000000000001</v>
      </c>
    </row>
    <row r="18" spans="1:11" ht="15.6" x14ac:dyDescent="0.3">
      <c r="A18" s="66" t="s">
        <v>47</v>
      </c>
      <c r="B18" s="66"/>
      <c r="C18" s="66"/>
      <c r="D18" s="66"/>
      <c r="E18" s="18"/>
      <c r="F18" s="18"/>
      <c r="G18" s="19"/>
    </row>
    <row r="19" spans="1:11" ht="15.6" x14ac:dyDescent="0.3">
      <c r="A19" s="66" t="s">
        <v>48</v>
      </c>
      <c r="B19" s="66"/>
      <c r="C19" s="66"/>
      <c r="D19" s="66"/>
      <c r="E19" s="18">
        <v>15481.13</v>
      </c>
      <c r="F19" s="18">
        <v>14115.54</v>
      </c>
      <c r="G19" s="19">
        <v>1365.59</v>
      </c>
    </row>
    <row r="20" spans="1:11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1" ht="15.6" x14ac:dyDescent="0.3">
      <c r="A21" s="66" t="s">
        <v>15</v>
      </c>
      <c r="B21" s="66"/>
      <c r="C21" s="66"/>
      <c r="D21" s="66"/>
      <c r="E21" s="18">
        <v>5987.52</v>
      </c>
      <c r="F21" s="18">
        <v>6455.21</v>
      </c>
      <c r="G21" s="19">
        <v>2407.25</v>
      </c>
    </row>
    <row r="22" spans="1:11" ht="8.4" customHeight="1" x14ac:dyDescent="0.3">
      <c r="A22" s="21"/>
      <c r="B22" s="22"/>
      <c r="C22" s="22"/>
      <c r="D22" s="22"/>
      <c r="E22" s="30"/>
      <c r="F22" s="30"/>
      <c r="G22" s="23"/>
    </row>
    <row r="23" spans="1:11" ht="15.6" x14ac:dyDescent="0.3">
      <c r="A23" s="24" t="s">
        <v>42</v>
      </c>
      <c r="B23" s="24"/>
      <c r="C23" s="24"/>
      <c r="D23" s="24"/>
      <c r="E23" s="25"/>
      <c r="F23" s="14"/>
    </row>
    <row r="24" spans="1:11" ht="15.6" x14ac:dyDescent="0.3">
      <c r="A24" s="36" t="s">
        <v>44</v>
      </c>
      <c r="B24" s="36"/>
      <c r="C24" s="36"/>
      <c r="D24" s="36"/>
      <c r="E24" s="36"/>
      <c r="F24" s="18">
        <v>12766.771199999959</v>
      </c>
      <c r="G24" s="20"/>
    </row>
    <row r="25" spans="1:11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154144.50466391095</v>
      </c>
    </row>
    <row r="26" spans="1:11" ht="28.5" customHeight="1" x14ac:dyDescent="0.25">
      <c r="A26" s="62"/>
      <c r="B26" s="63"/>
      <c r="C26" s="63"/>
      <c r="D26" s="63"/>
      <c r="E26" s="64"/>
      <c r="F26" s="56"/>
    </row>
    <row r="27" spans="1:11" ht="15.6" hidden="1" x14ac:dyDescent="0.3">
      <c r="A27" s="44" t="s">
        <v>16</v>
      </c>
      <c r="B27" s="39"/>
      <c r="C27" s="39"/>
      <c r="D27" s="39"/>
      <c r="E27" s="40"/>
      <c r="F27" s="26">
        <f>'[1]свод за год'!W17</f>
        <v>21551.018036316771</v>
      </c>
      <c r="K27" s="34"/>
    </row>
    <row r="28" spans="1:11" ht="15.6" hidden="1" x14ac:dyDescent="0.3">
      <c r="A28" s="44" t="s">
        <v>31</v>
      </c>
      <c r="B28" s="39"/>
      <c r="C28" s="39"/>
      <c r="D28" s="39"/>
      <c r="E28" s="40"/>
      <c r="F28" s="26">
        <f>'[1]свод за год'!X17</f>
        <v>4345.1590071003311</v>
      </c>
    </row>
    <row r="29" spans="1:11" ht="15.6" hidden="1" x14ac:dyDescent="0.3">
      <c r="A29" s="44" t="s">
        <v>18</v>
      </c>
      <c r="B29" s="39"/>
      <c r="C29" s="39"/>
      <c r="D29" s="39"/>
      <c r="E29" s="40"/>
      <c r="F29" s="26">
        <f>'[1]свод за год'!Y17</f>
        <v>69052.898400000005</v>
      </c>
    </row>
    <row r="30" spans="1:11" ht="15.6" hidden="1" x14ac:dyDescent="0.3">
      <c r="A30" s="44" t="s">
        <v>19</v>
      </c>
      <c r="B30" s="39"/>
      <c r="C30" s="39"/>
      <c r="D30" s="39"/>
      <c r="E30" s="40"/>
      <c r="F30" s="26">
        <f>'[1]свод за год'!AA17+'[1]свод за год'!AI17+'[1]свод за год'!AL17+'[1]свод за год'!AO17+'[1]свод за год'!AP17+'[1]свод за год'!AQ17</f>
        <v>2550</v>
      </c>
    </row>
    <row r="31" spans="1:11" ht="36.75" hidden="1" customHeight="1" x14ac:dyDescent="0.3">
      <c r="A31" s="49" t="s">
        <v>32</v>
      </c>
      <c r="B31" s="57"/>
      <c r="C31" s="57"/>
      <c r="D31" s="57"/>
      <c r="E31" s="58"/>
      <c r="F31" s="26">
        <f>'[1]свод за год'!AX17</f>
        <v>56645.429220493854</v>
      </c>
    </row>
    <row r="32" spans="1:11" ht="15.75" customHeight="1" x14ac:dyDescent="0.25">
      <c r="A32" s="59" t="s">
        <v>33</v>
      </c>
      <c r="B32" s="60"/>
      <c r="C32" s="60"/>
      <c r="D32" s="60"/>
      <c r="E32" s="61"/>
      <c r="F32" s="55">
        <f>SUM(F34:F38)+68169.08</f>
        <v>232950.02148630575</v>
      </c>
    </row>
    <row r="33" spans="1:11" ht="33" customHeight="1" x14ac:dyDescent="0.25">
      <c r="A33" s="62"/>
      <c r="B33" s="63"/>
      <c r="C33" s="63"/>
      <c r="D33" s="63"/>
      <c r="E33" s="64"/>
      <c r="F33" s="56"/>
    </row>
    <row r="34" spans="1:11" ht="15.6" hidden="1" x14ac:dyDescent="0.3">
      <c r="A34" s="52" t="s">
        <v>16</v>
      </c>
      <c r="B34" s="52"/>
      <c r="C34" s="52"/>
      <c r="D34" s="52"/>
      <c r="E34" s="52"/>
      <c r="F34" s="26">
        <f>'[1]свод за год'!CN17+'[1]свод за год'!DS17</f>
        <v>71145.175334837622</v>
      </c>
      <c r="K34" s="34"/>
    </row>
    <row r="35" spans="1:11" ht="15.6" hidden="1" x14ac:dyDescent="0.3">
      <c r="A35" s="52" t="s">
        <v>31</v>
      </c>
      <c r="B35" s="52"/>
      <c r="C35" s="52"/>
      <c r="D35" s="52"/>
      <c r="E35" s="52"/>
      <c r="F35" s="26">
        <f>'[1]свод за год'!CO17+'[1]свод за год'!DT17</f>
        <v>14540.198119317538</v>
      </c>
    </row>
    <row r="36" spans="1:11" ht="15.6" hidden="1" x14ac:dyDescent="0.3">
      <c r="A36" s="52" t="s">
        <v>18</v>
      </c>
      <c r="B36" s="52"/>
      <c r="C36" s="52"/>
      <c r="D36" s="52"/>
      <c r="E36" s="52"/>
      <c r="F36" s="26">
        <f>'[1]свод за год'!CP17+'[1]свод за год'!DU17</f>
        <v>11317.3935</v>
      </c>
    </row>
    <row r="37" spans="1:11" ht="15.6" hidden="1" x14ac:dyDescent="0.3">
      <c r="A37" s="52" t="s">
        <v>19</v>
      </c>
      <c r="B37" s="52"/>
      <c r="C37" s="52"/>
      <c r="D37" s="52"/>
      <c r="E37" s="52"/>
      <c r="F37" s="26">
        <f>'[1]свод за год'!AK17+'[1]свод за год'!AM17+'[1]свод за год'!AN17+'[1]свод за год'!BD17</f>
        <v>0</v>
      </c>
    </row>
    <row r="38" spans="1:11" ht="39.75" hidden="1" customHeight="1" x14ac:dyDescent="0.3">
      <c r="A38" s="49" t="s">
        <v>34</v>
      </c>
      <c r="B38" s="50"/>
      <c r="C38" s="50"/>
      <c r="D38" s="50"/>
      <c r="E38" s="51"/>
      <c r="F38" s="26">
        <f>'[1]свод за год'!DE17+'[1]свод за год'!EK17</f>
        <v>67778.174532150588</v>
      </c>
    </row>
    <row r="39" spans="1:11" ht="32.4" customHeight="1" x14ac:dyDescent="0.3">
      <c r="A39" s="38" t="s">
        <v>35</v>
      </c>
      <c r="B39" s="53"/>
      <c r="C39" s="53"/>
      <c r="D39" s="53"/>
      <c r="E39" s="54"/>
      <c r="F39" s="27">
        <f>SUM(F40:F48)+79666.18</f>
        <v>232319.22680846398</v>
      </c>
    </row>
    <row r="40" spans="1:11" ht="15.6" hidden="1" x14ac:dyDescent="0.3">
      <c r="A40" s="45" t="s">
        <v>20</v>
      </c>
      <c r="B40" s="46"/>
      <c r="C40" s="46"/>
      <c r="D40" s="46"/>
      <c r="E40" s="47"/>
      <c r="F40" s="26">
        <f>'[1]свод за год'!EU17+'[1]свод за год'!FM17</f>
        <v>73652.602218791188</v>
      </c>
      <c r="K40" s="34"/>
    </row>
    <row r="41" spans="1:11" ht="15.6" hidden="1" x14ac:dyDescent="0.3">
      <c r="A41" s="44" t="s">
        <v>31</v>
      </c>
      <c r="B41" s="39"/>
      <c r="C41" s="39"/>
      <c r="D41" s="39"/>
      <c r="E41" s="39"/>
      <c r="F41" s="26">
        <f>'[1]свод за год'!EV17+'[1]свод за год'!FN17</f>
        <v>19845.911460668845</v>
      </c>
    </row>
    <row r="42" spans="1:11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1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1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1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1" ht="15.6" hidden="1" x14ac:dyDescent="0.3">
      <c r="A46" s="52" t="s">
        <v>18</v>
      </c>
      <c r="B46" s="52"/>
      <c r="C46" s="52"/>
      <c r="D46" s="52"/>
      <c r="E46" s="44"/>
      <c r="F46" s="26">
        <f>'[1]свод за год'!EW17+'[1]свод за год'!FO17</f>
        <v>386.01900000000006</v>
      </c>
    </row>
    <row r="47" spans="1:11" ht="15.6" hidden="1" x14ac:dyDescent="0.3">
      <c r="A47" s="44" t="s">
        <v>19</v>
      </c>
      <c r="B47" s="39"/>
      <c r="C47" s="39"/>
      <c r="D47" s="39"/>
      <c r="E47" s="39"/>
      <c r="F47" s="26">
        <f>'[1]свод за год'!BB17+'[1]свод за год'!BC17+'[1]свод за год'!BN17+'[1]свод за год'!BO17+'[1]свод за год'!BP17+'[1]свод за год'!BQ17</f>
        <v>61.3</v>
      </c>
    </row>
    <row r="48" spans="1:11" ht="43.5" hidden="1" customHeight="1" x14ac:dyDescent="0.3">
      <c r="A48" s="49" t="s">
        <v>36</v>
      </c>
      <c r="B48" s="50"/>
      <c r="C48" s="50"/>
      <c r="D48" s="50"/>
      <c r="E48" s="51"/>
      <c r="F48" s="26">
        <f>'[1]свод за год'!FG17+'[1]свод за год'!FU17</f>
        <v>58707.214129003958</v>
      </c>
    </row>
    <row r="49" spans="1:10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0" ht="15.6" x14ac:dyDescent="0.3">
      <c r="A50" s="41" t="s">
        <v>49</v>
      </c>
      <c r="B50" s="42"/>
      <c r="C50" s="42"/>
      <c r="D50" s="42"/>
      <c r="E50" s="43"/>
      <c r="F50" s="27">
        <f>F25+F32+F39+F49</f>
        <v>619413.75295868074</v>
      </c>
    </row>
    <row r="51" spans="1:10" ht="15.6" x14ac:dyDescent="0.3">
      <c r="A51" s="32" t="s">
        <v>50</v>
      </c>
      <c r="B51" s="31"/>
      <c r="C51" s="31"/>
      <c r="D51" s="31"/>
      <c r="E51" s="31"/>
      <c r="F51" s="27">
        <f>F52+F53+F54</f>
        <v>124909.66</v>
      </c>
    </row>
    <row r="52" spans="1:10" ht="15.6" x14ac:dyDescent="0.3">
      <c r="A52" s="44" t="s">
        <v>23</v>
      </c>
      <c r="B52" s="39"/>
      <c r="C52" s="39"/>
      <c r="D52" s="39"/>
      <c r="E52" s="39"/>
      <c r="F52" s="26">
        <v>56063.94</v>
      </c>
    </row>
    <row r="53" spans="1:10" ht="15.6" x14ac:dyDescent="0.3">
      <c r="A53" s="44" t="s">
        <v>24</v>
      </c>
      <c r="B53" s="39"/>
      <c r="C53" s="39"/>
      <c r="D53" s="39"/>
      <c r="E53" s="39"/>
      <c r="F53" s="26">
        <v>68845.72</v>
      </c>
    </row>
    <row r="54" spans="1:10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0" ht="15.6" x14ac:dyDescent="0.3">
      <c r="A55" s="48" t="s">
        <v>51</v>
      </c>
      <c r="B55" s="48"/>
      <c r="C55" s="48"/>
      <c r="D55" s="48"/>
      <c r="E55" s="48"/>
      <c r="F55" s="27">
        <f>F50+F51</f>
        <v>744323.41295868077</v>
      </c>
      <c r="J55" s="20"/>
    </row>
    <row r="56" spans="1:10" ht="15.6" x14ac:dyDescent="0.3">
      <c r="A56" s="36" t="s">
        <v>26</v>
      </c>
      <c r="B56" s="36"/>
      <c r="C56" s="36"/>
      <c r="D56" s="36"/>
      <c r="E56" s="36"/>
      <c r="F56" s="28">
        <f>E16</f>
        <v>694009</v>
      </c>
    </row>
    <row r="57" spans="1:10" ht="15.6" x14ac:dyDescent="0.3">
      <c r="A57" s="36" t="s">
        <v>27</v>
      </c>
      <c r="B57" s="36"/>
      <c r="C57" s="36"/>
      <c r="D57" s="36"/>
      <c r="E57" s="36"/>
      <c r="F57" s="27">
        <f>F16</f>
        <v>698584.05</v>
      </c>
      <c r="H57" s="29"/>
    </row>
    <row r="58" spans="1:10" ht="15.6" x14ac:dyDescent="0.3">
      <c r="A58" s="37" t="s">
        <v>28</v>
      </c>
      <c r="B58" s="37"/>
      <c r="C58" s="37"/>
      <c r="D58" s="37"/>
      <c r="E58" s="37"/>
      <c r="F58" s="27">
        <f>F24+F56-F55</f>
        <v>-37547.641758680809</v>
      </c>
      <c r="H58" s="29"/>
      <c r="J58" s="20"/>
    </row>
    <row r="60" spans="1:10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Академическая 26</vt:lpstr>
      <vt:lpstr>'Академическая 26'!Область_печати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2018-03-28T08:48:00Z</cp:lastPrinted>
  <dcterms:created xsi:type="dcterms:W3CDTF">2013-05-24T09:13:10Z</dcterms:created>
  <dcterms:modified xsi:type="dcterms:W3CDTF">2018-03-28T08:48:03Z</dcterms:modified>
</cp:coreProperties>
</file>